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Лист1!$A$10:$H$35</definedName>
    <definedName name="_xlnm.Print_Area" localSheetId="0">Лист1!$A$1:$G$78</definedName>
  </definedNames>
  <calcPr calcId="152511"/>
</workbook>
</file>

<file path=xl/calcChain.xml><?xml version="1.0" encoding="utf-8"?>
<calcChain xmlns="http://schemas.openxmlformats.org/spreadsheetml/2006/main">
  <c r="E38" i="1" l="1"/>
  <c r="E18" i="1" l="1"/>
  <c r="G18" i="1" l="1"/>
  <c r="F18" i="1"/>
</calcChain>
</file>

<file path=xl/sharedStrings.xml><?xml version="1.0" encoding="utf-8"?>
<sst xmlns="http://schemas.openxmlformats.org/spreadsheetml/2006/main" count="180" uniqueCount="83">
  <si>
    <t>№ п/п</t>
  </si>
  <si>
    <r>
      <t>Наименование услуги/работы</t>
    </r>
    <r>
      <rPr>
        <vertAlign val="superscript"/>
        <sz val="14"/>
        <color theme="1"/>
        <rFont val="Times New Roman"/>
        <family val="1"/>
        <charset val="204"/>
      </rPr>
      <t>1</t>
    </r>
  </si>
  <si>
    <t>Наименование</t>
  </si>
  <si>
    <t>Единица измерения</t>
  </si>
  <si>
    <t>прогноз на 2019 год</t>
  </si>
  <si>
    <t xml:space="preserve">Показатель объема оказания государственной услуги/выполнения работы </t>
  </si>
  <si>
    <t xml:space="preserve">1. Государственная услуга (работа) утверждена в ведомственном перечне государственных услуг и работ, оказываемых (выполняемых) государственными учреждениями Омской области в качестве основных видов деятельности, в соответствии с базовыми (отраслевыми) перечнями государственных услуг и работ, утвержденными федеральными органами исполнительной власти, осуществляющими функции по выработке государственной политики и нормативно-правовому регулированию в установленных сферах деятельности.
2. Необходимо представить сводные сведения, сгруппированные по органу исполнительной власти Омской области. Сведения, представленные в разрезе государственных учреждений Омской области, в целях оценки показателя не будут оценены (будет присвоено 0 баллов) федеральным государственным бюджетным учреждением "Научно-исследовательский финансовый институт".
</t>
  </si>
  <si>
    <t>Государственные услуги, оказываемые в качестве основных видов деятельности государственными учреждениями Омской области, функции и полномочия учредителя в отношении которых осуществляет Министерство образования Омской области</t>
  </si>
  <si>
    <t>Реализация основных общеобразовательных программ общего образования</t>
  </si>
  <si>
    <t>Реализация основных профессиональных образовательных программ среднего профессионального образования</t>
  </si>
  <si>
    <t>Реализация дополнительных общеобразовательных общеразвивающих программ</t>
  </si>
  <si>
    <t xml:space="preserve">Реализация дополнительных профессиональных образовательных программ повышения квалификации </t>
  </si>
  <si>
    <t>Реализация дополнительных профессиональных образовательных программ профессиональной переподготовки</t>
  </si>
  <si>
    <t>Административное обеспечение деятельности организации</t>
  </si>
  <si>
    <t>Проведение экспертизы научных, научно-технических программ и проектов, инновационных проектов по фундаментальным, прикладным научным исследованиям, экспериментальным разработкам</t>
  </si>
  <si>
    <t xml:space="preserve">Организация мероприятий в сфере молодежной политики, направленных на вовлечение молодежи в инновационную, предпринимательскую, добровольческую деятельность, а также на развитие гражданской активности молодежи и формирование здорового образа жизни
</t>
  </si>
  <si>
    <t xml:space="preserve">Организация и проведение олимпиад, конкурсов, мероприятий, направленных на выявление и развитие у обучающихся интеллектуальных и творческих способностей, способностей к занятиям физической культурой и спортом, интереса к научной (научно-исследовательской) деятельности, творческой деятельности, физкультурно-спортивной деятельности </t>
  </si>
  <si>
    <t xml:space="preserve">Организация проведения общественно значимых мероприятий в сфере образования, науки и молодежной политики
</t>
  </si>
  <si>
    <t xml:space="preserve">Научно-методическое обеспечение 
</t>
  </si>
  <si>
    <t>проверка</t>
  </si>
  <si>
    <t xml:space="preserve">Оценка качества образования
</t>
  </si>
  <si>
    <t xml:space="preserve">Реализация основных общеобразовательных программ начального общего образования
</t>
  </si>
  <si>
    <t>Реализация основных профессиональных образовательных программ среднего профессионального образования – программ подготовки квалифицированных рабочих, служащих на базе основного общего образования</t>
  </si>
  <si>
    <t>Число обучающихся</t>
  </si>
  <si>
    <t>Реализация основных профессиональных образовательных программ среднего профессионального образования – программ подготовки квалифицированных рабочих, служащих на базе среднего общего образования</t>
  </si>
  <si>
    <t>Реализация основных профессиональных образовательных программ среднего профессионального образования – программ подготовки специалистов среднего звена на базе основного общего образования</t>
  </si>
  <si>
    <t>Реализация основных профессиональных образовательных программ среднего профессионального образования – программ подготовки специалистов среднего звена на базе среднего общего образования</t>
  </si>
  <si>
    <t>Реализация основных профессиональных образовательных программ профессионального обучения – программ профессиональной подготовки по профессиям рабочих, должностям служащих</t>
  </si>
  <si>
    <t>2.1.</t>
  </si>
  <si>
    <t>2.</t>
  </si>
  <si>
    <t>1.</t>
  </si>
  <si>
    <t>2.2.</t>
  </si>
  <si>
    <t>2.3.</t>
  </si>
  <si>
    <t>2.4.</t>
  </si>
  <si>
    <t>2.5.</t>
  </si>
  <si>
    <t>Человек</t>
  </si>
  <si>
    <t>Реализация основных общеобразовательных программ основного общего образования</t>
  </si>
  <si>
    <t>1.1.</t>
  </si>
  <si>
    <t>1.2.</t>
  </si>
  <si>
    <t>Реализация основных общеобразовательных программ среднего общего образования</t>
  </si>
  <si>
    <t>1.3.</t>
  </si>
  <si>
    <t>Человеко-часов</t>
  </si>
  <si>
    <t>Количество человеко-часов</t>
  </si>
  <si>
    <t>Количество мероприятий</t>
  </si>
  <si>
    <t>Единиц</t>
  </si>
  <si>
    <t>Реализация дополнительных профессиональных программ повышения квалификации (условия оказания государственной услуги: формы образования и формы реализации образовательных программ - очная)</t>
  </si>
  <si>
    <t>241740 - за счет средств физических и (или) юридических лиц, 24000 - за счет средств областного бюджета</t>
  </si>
  <si>
    <t xml:space="preserve">Количество мероприятий </t>
  </si>
  <si>
    <t>Количество участников мероприятий</t>
  </si>
  <si>
    <t>Штук</t>
  </si>
  <si>
    <t>Количество экспертных заключений</t>
  </si>
  <si>
    <t>Количество разработанных документов</t>
  </si>
  <si>
    <t>Количество разработанных отчетов</t>
  </si>
  <si>
    <t>4.1.</t>
  </si>
  <si>
    <t>4.2.</t>
  </si>
  <si>
    <t>4.3.</t>
  </si>
  <si>
    <t>4.4.</t>
  </si>
  <si>
    <r>
      <t>Реализация дополнительных профессиональных программ повышения квалификации» (условия оказания государственной услуги:</t>
    </r>
    <r>
      <rPr>
        <sz val="14"/>
        <color theme="1"/>
        <rFont val="Times New Roman"/>
        <family val="1"/>
        <charset val="204"/>
      </rPr>
      <t xml:space="preserve"> формы образования и формы реализации образовательных программ – очно-заочная с применением дистанционных образовательных технологий)</t>
    </r>
  </si>
  <si>
    <r>
      <t>Реализация дополнительных профессиональных программ повышения квалификации» (условия оказания государственной услуги:</t>
    </r>
    <r>
      <rPr>
        <sz val="14"/>
        <color theme="1"/>
        <rFont val="Times New Roman"/>
        <family val="1"/>
        <charset val="204"/>
      </rPr>
      <t xml:space="preserve"> формы образования и формы реализации образовательных программ – очная с применением дистанционных образовательных технологий)</t>
    </r>
  </si>
  <si>
    <r>
      <t>Реализация дополнительных профессиональных программ повышения квалификации» (условия оказания государственной услуги:</t>
    </r>
    <r>
      <rPr>
        <sz val="14"/>
        <color theme="1"/>
        <rFont val="Times New Roman"/>
        <family val="1"/>
        <charset val="204"/>
      </rPr>
      <t xml:space="preserve"> формы образования и формы реализации образовательных программ – заочная с применением дистанционных образовательных технологий)</t>
    </r>
  </si>
  <si>
    <r>
      <t>Реализация дополнительных профессиональных программ профессиональной переподготовки» (условия оказания государственной услуги:</t>
    </r>
    <r>
      <rPr>
        <sz val="14"/>
        <color theme="1"/>
        <rFont val="Times New Roman"/>
        <family val="1"/>
        <charset val="204"/>
      </rPr>
      <t xml:space="preserve"> формы образования и формы реализации образовательных программ – очно-заочная с применением дистанционных образовательных технологий)</t>
    </r>
  </si>
  <si>
    <t>5.1.</t>
  </si>
  <si>
    <t>5.2.</t>
  </si>
  <si>
    <r>
      <t>Реализация дополнительных профессиональных программ профессиональной переподготовки» (условия оказания государственной услуги:</t>
    </r>
    <r>
      <rPr>
        <sz val="14"/>
        <color theme="1"/>
        <rFont val="Times New Roman"/>
        <family val="1"/>
        <charset val="204"/>
      </rPr>
      <t xml:space="preserve"> формы образования и формы реализации образовательных программ – очно-заочная с применением электронного обучения)</t>
    </r>
  </si>
  <si>
    <t>Х</t>
  </si>
  <si>
    <t xml:space="preserve">Реализация дополнительных общеразвивающих программ 
</t>
  </si>
  <si>
    <t xml:space="preserve">Реализация дополнительных предпрофессиональных программ в области физической культуры и спорта </t>
  </si>
  <si>
    <t>3.1.</t>
  </si>
  <si>
    <t>3.2.</t>
  </si>
  <si>
    <t xml:space="preserve">Количество мероприятий
</t>
  </si>
  <si>
    <t>Единица</t>
  </si>
  <si>
    <t xml:space="preserve">Человек </t>
  </si>
  <si>
    <t>Организация и проведение олимпиад, конкурсов, мероприятий, направленных на выявление и развитие у обучающихся интеллектуальных и творческих способностей</t>
  </si>
  <si>
    <t>Количество реализованных проектов</t>
  </si>
  <si>
    <t>Штука</t>
  </si>
  <si>
    <t>Количество трудозатрат</t>
  </si>
  <si>
    <t>Человеко-день</t>
  </si>
  <si>
    <t>Количество проведенных экспертиз научных, научно-технических программ и проектов, инновационных проектов по фундаментальным, прикладным научным исследованиям, экспериментальным разработкам</t>
  </si>
  <si>
    <t>241740 - за счет средств физических и (или) юридических лиц, 47280 - за счет средств областного бюджета</t>
  </si>
  <si>
    <t>к занятиям физической культурой и спортом, интереса к научной (научно-исследовательской) деятельности, творческой деятельности, физкультурно-спортивной деятельности</t>
  </si>
  <si>
    <t>план на 2017 год</t>
  </si>
  <si>
    <t xml:space="preserve">Натуральные показатели
оценки потребности в предоставлении государственных услуг государственными учреждениями Омской области в сфере образования, находящимися в ведении Министерства образования Омской области
</t>
  </si>
  <si>
    <t>прогноз на 2018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</si>
</sst>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vertAlign val="superscript"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 applyFill="1"/>
    <xf numFmtId="0" fontId="0" fillId="0" borderId="0" xfId="0" applyFill="1"/>
    <xf numFmtId="0" fontId="1" fillId="0" borderId="0" xfId="0" applyFont="1" applyFill="1" applyBorder="1"/>
    <xf numFmtId="0" fontId="0" fillId="0" borderId="0" xfId="0" applyFill="1" applyBorder="1"/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0" fontId="0" fillId="0" borderId="0" xfId="0" applyFill="1" applyBorder="1" applyAlignment="1">
      <alignment vertical="top"/>
    </xf>
    <xf numFmtId="0" fontId="4" fillId="0" borderId="5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vertical="top" wrapText="1"/>
    </xf>
    <xf numFmtId="0" fontId="1" fillId="0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wrapText="1"/>
    </xf>
    <xf numFmtId="0" fontId="4" fillId="0" borderId="2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top" wrapText="1"/>
    </xf>
    <xf numFmtId="0" fontId="4" fillId="0" borderId="4" xfId="0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wrapText="1"/>
    </xf>
    <xf numFmtId="0" fontId="1" fillId="0" borderId="0" xfId="0" applyFont="1" applyFill="1" applyAlignment="1">
      <alignment horizontal="left"/>
    </xf>
    <xf numFmtId="0" fontId="1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75"/>
  <sheetViews>
    <sheetView tabSelected="1" topLeftCell="A45" zoomScale="75" zoomScaleNormal="75" zoomScaleSheetLayoutView="38" workbookViewId="0">
      <selection activeCell="K12" sqref="K12"/>
    </sheetView>
  </sheetViews>
  <sheetFormatPr defaultColWidth="8.85546875" defaultRowHeight="18.75" x14ac:dyDescent="0.3"/>
  <cols>
    <col min="1" max="1" width="6" style="1" customWidth="1"/>
    <col min="2" max="2" width="27.85546875" style="2" customWidth="1"/>
    <col min="3" max="3" width="18.7109375" style="2" customWidth="1"/>
    <col min="4" max="4" width="14.28515625" style="2" customWidth="1"/>
    <col min="5" max="5" width="13.28515625" style="2" customWidth="1"/>
    <col min="6" max="6" width="14.28515625" style="2" customWidth="1"/>
    <col min="7" max="7" width="13.7109375" style="2" customWidth="1"/>
    <col min="8" max="16384" width="8.85546875" style="2"/>
  </cols>
  <sheetData>
    <row r="2" spans="1:7" ht="15" x14ac:dyDescent="0.25">
      <c r="A2" s="39" t="s">
        <v>81</v>
      </c>
      <c r="B2" s="40"/>
      <c r="C2" s="40"/>
      <c r="D2" s="40"/>
      <c r="E2" s="40"/>
      <c r="F2" s="40"/>
      <c r="G2" s="40"/>
    </row>
    <row r="3" spans="1:7" ht="62.25" customHeight="1" x14ac:dyDescent="0.25">
      <c r="A3" s="40"/>
      <c r="B3" s="40"/>
      <c r="C3" s="40"/>
      <c r="D3" s="40"/>
      <c r="E3" s="40"/>
      <c r="F3" s="40"/>
      <c r="G3" s="40"/>
    </row>
    <row r="4" spans="1:7" s="4" customFormat="1" ht="0.6" customHeight="1" x14ac:dyDescent="0.3">
      <c r="A4" s="3"/>
    </row>
    <row r="5" spans="1:7" s="4" customFormat="1" hidden="1" x14ac:dyDescent="0.3">
      <c r="A5" s="3"/>
    </row>
    <row r="6" spans="1:7" s="4" customFormat="1" ht="37.5" customHeight="1" x14ac:dyDescent="0.25">
      <c r="A6" s="25" t="s">
        <v>0</v>
      </c>
      <c r="B6" s="25" t="s">
        <v>1</v>
      </c>
      <c r="C6" s="25" t="s">
        <v>5</v>
      </c>
      <c r="D6" s="25"/>
      <c r="E6" s="25"/>
      <c r="F6" s="25"/>
      <c r="G6" s="25"/>
    </row>
    <row r="7" spans="1:7" s="4" customFormat="1" ht="37.5" customHeight="1" x14ac:dyDescent="0.25">
      <c r="A7" s="25"/>
      <c r="B7" s="25"/>
      <c r="C7" s="25"/>
      <c r="D7" s="25"/>
      <c r="E7" s="25"/>
      <c r="F7" s="25"/>
      <c r="G7" s="25"/>
    </row>
    <row r="8" spans="1:7" s="4" customFormat="1" ht="75" customHeight="1" x14ac:dyDescent="0.25">
      <c r="A8" s="25"/>
      <c r="B8" s="25"/>
      <c r="C8" s="25" t="s">
        <v>2</v>
      </c>
      <c r="D8" s="25" t="s">
        <v>3</v>
      </c>
      <c r="E8" s="25" t="s">
        <v>80</v>
      </c>
      <c r="F8" s="25" t="s">
        <v>82</v>
      </c>
      <c r="G8" s="25" t="s">
        <v>4</v>
      </c>
    </row>
    <row r="9" spans="1:7" s="4" customFormat="1" ht="18.75" customHeight="1" x14ac:dyDescent="0.25">
      <c r="A9" s="25"/>
      <c r="B9" s="25"/>
      <c r="C9" s="25"/>
      <c r="D9" s="25"/>
      <c r="E9" s="25"/>
      <c r="F9" s="25"/>
      <c r="G9" s="25"/>
    </row>
    <row r="10" spans="1:7" s="4" customFormat="1" ht="18.75" customHeight="1" x14ac:dyDescent="0.25">
      <c r="A10" s="5"/>
      <c r="B10" s="5"/>
      <c r="C10" s="5"/>
      <c r="D10" s="5"/>
      <c r="E10" s="5"/>
      <c r="F10" s="5"/>
      <c r="G10" s="5"/>
    </row>
    <row r="11" spans="1:7" s="7" customFormat="1" ht="256.89999999999998" customHeight="1" x14ac:dyDescent="0.25">
      <c r="A11" s="5"/>
      <c r="B11" s="6" t="s">
        <v>7</v>
      </c>
      <c r="C11" s="5" t="s">
        <v>64</v>
      </c>
      <c r="D11" s="5" t="s">
        <v>64</v>
      </c>
      <c r="E11" s="5" t="s">
        <v>64</v>
      </c>
      <c r="F11" s="5" t="s">
        <v>64</v>
      </c>
      <c r="G11" s="5" t="s">
        <v>64</v>
      </c>
    </row>
    <row r="12" spans="1:7" s="7" customFormat="1" ht="75.599999999999994" customHeight="1" x14ac:dyDescent="0.25">
      <c r="A12" s="6" t="s">
        <v>30</v>
      </c>
      <c r="B12" s="6" t="s">
        <v>8</v>
      </c>
      <c r="C12" s="5" t="s">
        <v>64</v>
      </c>
      <c r="D12" s="5" t="s">
        <v>64</v>
      </c>
      <c r="E12" s="5" t="s">
        <v>64</v>
      </c>
      <c r="F12" s="5" t="s">
        <v>64</v>
      </c>
      <c r="G12" s="5" t="s">
        <v>64</v>
      </c>
    </row>
    <row r="13" spans="1:7" s="4" customFormat="1" ht="145.15" customHeight="1" x14ac:dyDescent="0.25">
      <c r="A13" s="24" t="s">
        <v>37</v>
      </c>
      <c r="B13" s="24" t="s">
        <v>21</v>
      </c>
      <c r="C13" s="21" t="s">
        <v>23</v>
      </c>
      <c r="D13" s="21" t="s">
        <v>35</v>
      </c>
      <c r="E13" s="21">
        <v>217</v>
      </c>
      <c r="F13" s="21">
        <v>224</v>
      </c>
      <c r="G13" s="21">
        <v>224</v>
      </c>
    </row>
    <row r="14" spans="1:7" s="4" customFormat="1" ht="169.15" customHeight="1" x14ac:dyDescent="0.25">
      <c r="A14" s="24"/>
      <c r="B14" s="24"/>
      <c r="C14" s="21"/>
      <c r="D14" s="21"/>
      <c r="E14" s="21"/>
      <c r="F14" s="21"/>
      <c r="G14" s="21"/>
    </row>
    <row r="15" spans="1:7" s="4" customFormat="1" ht="117" customHeight="1" x14ac:dyDescent="0.25">
      <c r="A15" s="24"/>
      <c r="B15" s="24"/>
      <c r="C15" s="21"/>
      <c r="D15" s="21"/>
      <c r="E15" s="21"/>
      <c r="F15" s="21"/>
      <c r="G15" s="21"/>
    </row>
    <row r="16" spans="1:7" s="4" customFormat="1" ht="125.45" customHeight="1" x14ac:dyDescent="0.25">
      <c r="A16" s="25"/>
      <c r="B16" s="25"/>
      <c r="C16" s="21"/>
      <c r="D16" s="21"/>
      <c r="E16" s="21"/>
      <c r="F16" s="21"/>
      <c r="G16" s="21"/>
    </row>
    <row r="17" spans="1:8" s="4" customFormat="1" ht="145.15" customHeight="1" x14ac:dyDescent="0.25">
      <c r="A17" s="25"/>
      <c r="B17" s="25"/>
      <c r="C17" s="21"/>
      <c r="D17" s="21"/>
      <c r="E17" s="21"/>
      <c r="F17" s="21"/>
      <c r="G17" s="21"/>
    </row>
    <row r="18" spans="1:8" s="4" customFormat="1" ht="196.9" customHeight="1" x14ac:dyDescent="0.25">
      <c r="A18" s="24" t="s">
        <v>38</v>
      </c>
      <c r="B18" s="24" t="s">
        <v>36</v>
      </c>
      <c r="C18" s="21" t="s">
        <v>23</v>
      </c>
      <c r="D18" s="21" t="s">
        <v>35</v>
      </c>
      <c r="E18" s="21">
        <f>472+43</f>
        <v>515</v>
      </c>
      <c r="F18" s="21">
        <f>490+41</f>
        <v>531</v>
      </c>
      <c r="G18" s="21">
        <f>486+42</f>
        <v>528</v>
      </c>
      <c r="H18" s="8"/>
    </row>
    <row r="19" spans="1:8" s="4" customFormat="1" ht="151.15" customHeight="1" x14ac:dyDescent="0.25">
      <c r="A19" s="24"/>
      <c r="B19" s="24"/>
      <c r="C19" s="21"/>
      <c r="D19" s="21"/>
      <c r="E19" s="21"/>
      <c r="F19" s="21"/>
      <c r="G19" s="21"/>
    </row>
    <row r="20" spans="1:8" s="4" customFormat="1" ht="118.15" customHeight="1" x14ac:dyDescent="0.25">
      <c r="A20" s="24"/>
      <c r="B20" s="24"/>
      <c r="C20" s="21"/>
      <c r="D20" s="21"/>
      <c r="E20" s="21"/>
      <c r="F20" s="21"/>
      <c r="G20" s="21"/>
    </row>
    <row r="21" spans="1:8" s="4" customFormat="1" ht="126" customHeight="1" x14ac:dyDescent="0.25">
      <c r="A21" s="24"/>
      <c r="B21" s="24"/>
      <c r="C21" s="21"/>
      <c r="D21" s="21"/>
      <c r="E21" s="21"/>
      <c r="F21" s="21"/>
      <c r="G21" s="21"/>
    </row>
    <row r="22" spans="1:8" s="4" customFormat="1" ht="151.15" customHeight="1" x14ac:dyDescent="0.25">
      <c r="A22" s="24"/>
      <c r="B22" s="24"/>
      <c r="C22" s="21"/>
      <c r="D22" s="21"/>
      <c r="E22" s="21"/>
      <c r="F22" s="21"/>
      <c r="G22" s="21"/>
    </row>
    <row r="23" spans="1:8" s="4" customFormat="1" ht="187.15" customHeight="1" x14ac:dyDescent="0.25">
      <c r="A23" s="29" t="s">
        <v>40</v>
      </c>
      <c r="B23" s="32" t="s">
        <v>39</v>
      </c>
      <c r="C23" s="18" t="s">
        <v>23</v>
      </c>
      <c r="D23" s="18" t="s">
        <v>35</v>
      </c>
      <c r="E23" s="18">
        <v>201</v>
      </c>
      <c r="F23" s="18">
        <v>203</v>
      </c>
      <c r="G23" s="18">
        <v>203</v>
      </c>
    </row>
    <row r="24" spans="1:8" s="4" customFormat="1" ht="157.9" customHeight="1" x14ac:dyDescent="0.25">
      <c r="A24" s="30"/>
      <c r="B24" s="33"/>
      <c r="C24" s="19"/>
      <c r="D24" s="19"/>
      <c r="E24" s="19"/>
      <c r="F24" s="19"/>
      <c r="G24" s="19"/>
    </row>
    <row r="25" spans="1:8" s="4" customFormat="1" ht="117.6" customHeight="1" x14ac:dyDescent="0.25">
      <c r="A25" s="30"/>
      <c r="B25" s="33"/>
      <c r="C25" s="19"/>
      <c r="D25" s="19"/>
      <c r="E25" s="19"/>
      <c r="F25" s="19"/>
      <c r="G25" s="19"/>
    </row>
    <row r="26" spans="1:8" s="4" customFormat="1" ht="130.15" customHeight="1" x14ac:dyDescent="0.25">
      <c r="A26" s="30"/>
      <c r="B26" s="33"/>
      <c r="C26" s="19"/>
      <c r="D26" s="19"/>
      <c r="E26" s="19"/>
      <c r="F26" s="19"/>
      <c r="G26" s="19"/>
    </row>
    <row r="27" spans="1:8" s="4" customFormat="1" ht="153.6" customHeight="1" x14ac:dyDescent="0.25">
      <c r="A27" s="31"/>
      <c r="B27" s="34"/>
      <c r="C27" s="20"/>
      <c r="D27" s="20"/>
      <c r="E27" s="20"/>
      <c r="F27" s="20"/>
      <c r="G27" s="20"/>
    </row>
    <row r="28" spans="1:8" s="4" customFormat="1" ht="110.45" customHeight="1" x14ac:dyDescent="0.25">
      <c r="A28" s="6" t="s">
        <v>29</v>
      </c>
      <c r="B28" s="6" t="s">
        <v>9</v>
      </c>
      <c r="C28" s="5" t="s">
        <v>64</v>
      </c>
      <c r="D28" s="5" t="s">
        <v>64</v>
      </c>
      <c r="E28" s="5" t="s">
        <v>64</v>
      </c>
      <c r="F28" s="5" t="s">
        <v>64</v>
      </c>
      <c r="G28" s="5" t="s">
        <v>64</v>
      </c>
    </row>
    <row r="29" spans="1:8" s="4" customFormat="1" ht="200.45" customHeight="1" x14ac:dyDescent="0.25">
      <c r="A29" s="6" t="s">
        <v>28</v>
      </c>
      <c r="B29" s="6" t="s">
        <v>22</v>
      </c>
      <c r="C29" s="5" t="s">
        <v>23</v>
      </c>
      <c r="D29" s="5" t="s">
        <v>35</v>
      </c>
      <c r="E29" s="5">
        <v>6715</v>
      </c>
      <c r="F29" s="5">
        <v>6655</v>
      </c>
      <c r="G29" s="5">
        <v>6655</v>
      </c>
    </row>
    <row r="30" spans="1:8" s="4" customFormat="1" ht="199.15" customHeight="1" x14ac:dyDescent="0.25">
      <c r="A30" s="6" t="s">
        <v>31</v>
      </c>
      <c r="B30" s="6" t="s">
        <v>24</v>
      </c>
      <c r="C30" s="5" t="s">
        <v>23</v>
      </c>
      <c r="D30" s="5" t="s">
        <v>35</v>
      </c>
      <c r="E30" s="5">
        <v>227</v>
      </c>
      <c r="F30" s="5">
        <v>197</v>
      </c>
      <c r="G30" s="5">
        <v>197</v>
      </c>
    </row>
    <row r="31" spans="1:8" s="4" customFormat="1" ht="198" customHeight="1" x14ac:dyDescent="0.25">
      <c r="A31" s="6" t="s">
        <v>32</v>
      </c>
      <c r="B31" s="6" t="s">
        <v>25</v>
      </c>
      <c r="C31" s="5" t="s">
        <v>23</v>
      </c>
      <c r="D31" s="5" t="s">
        <v>35</v>
      </c>
      <c r="E31" s="5">
        <v>13006</v>
      </c>
      <c r="F31" s="5">
        <v>12171</v>
      </c>
      <c r="G31" s="5">
        <v>12171</v>
      </c>
    </row>
    <row r="32" spans="1:8" s="4" customFormat="1" ht="185.45" customHeight="1" x14ac:dyDescent="0.25">
      <c r="A32" s="6" t="s">
        <v>33</v>
      </c>
      <c r="B32" s="6" t="s">
        <v>26</v>
      </c>
      <c r="C32" s="5" t="s">
        <v>23</v>
      </c>
      <c r="D32" s="5" t="s">
        <v>35</v>
      </c>
      <c r="E32" s="5">
        <v>6081</v>
      </c>
      <c r="F32" s="5">
        <v>5512</v>
      </c>
      <c r="G32" s="5">
        <v>5512</v>
      </c>
    </row>
    <row r="33" spans="1:7" s="4" customFormat="1" ht="70.900000000000006" customHeight="1" x14ac:dyDescent="0.25">
      <c r="A33" s="29" t="s">
        <v>34</v>
      </c>
      <c r="B33" s="29" t="s">
        <v>27</v>
      </c>
      <c r="C33" s="5" t="s">
        <v>23</v>
      </c>
      <c r="D33" s="5" t="s">
        <v>35</v>
      </c>
      <c r="E33" s="9" t="s">
        <v>64</v>
      </c>
      <c r="F33" s="9" t="s">
        <v>64</v>
      </c>
      <c r="G33" s="9" t="s">
        <v>64</v>
      </c>
    </row>
    <row r="34" spans="1:7" s="4" customFormat="1" ht="121.9" customHeight="1" x14ac:dyDescent="0.25">
      <c r="A34" s="31"/>
      <c r="B34" s="31"/>
      <c r="C34" s="9" t="s">
        <v>42</v>
      </c>
      <c r="D34" s="9" t="s">
        <v>41</v>
      </c>
      <c r="E34" s="9">
        <v>653760</v>
      </c>
      <c r="F34" s="9">
        <v>672480</v>
      </c>
      <c r="G34" s="9">
        <v>672480</v>
      </c>
    </row>
    <row r="35" spans="1:7" s="4" customFormat="1" ht="97.9" customHeight="1" x14ac:dyDescent="0.25">
      <c r="A35" s="10">
        <v>3</v>
      </c>
      <c r="B35" s="6" t="s">
        <v>10</v>
      </c>
      <c r="C35" s="5" t="s">
        <v>64</v>
      </c>
      <c r="D35" s="5" t="s">
        <v>64</v>
      </c>
      <c r="E35" s="5" t="s">
        <v>64</v>
      </c>
      <c r="F35" s="5" t="s">
        <v>64</v>
      </c>
      <c r="G35" s="5" t="s">
        <v>64</v>
      </c>
    </row>
    <row r="36" spans="1:7" s="4" customFormat="1" ht="127.15" customHeight="1" x14ac:dyDescent="0.25">
      <c r="A36" s="6" t="s">
        <v>67</v>
      </c>
      <c r="B36" s="11" t="s">
        <v>65</v>
      </c>
      <c r="C36" s="5" t="s">
        <v>23</v>
      </c>
      <c r="D36" s="5" t="s">
        <v>71</v>
      </c>
      <c r="E36" s="5" t="s">
        <v>64</v>
      </c>
      <c r="F36" s="5" t="s">
        <v>64</v>
      </c>
      <c r="G36" s="5" t="s">
        <v>64</v>
      </c>
    </row>
    <row r="37" spans="1:7" s="4" customFormat="1" ht="112.9" customHeight="1" x14ac:dyDescent="0.25">
      <c r="A37" s="22"/>
      <c r="B37" s="35"/>
      <c r="C37" s="6"/>
      <c r="D37" s="6"/>
      <c r="E37" s="6"/>
      <c r="F37" s="6"/>
      <c r="G37" s="6"/>
    </row>
    <row r="38" spans="1:7" s="4" customFormat="1" ht="149.44999999999999" customHeight="1" x14ac:dyDescent="0.25">
      <c r="A38" s="23"/>
      <c r="B38" s="36"/>
      <c r="C38" s="9" t="s">
        <v>42</v>
      </c>
      <c r="D38" s="9" t="s">
        <v>41</v>
      </c>
      <c r="E38" s="9">
        <f>210600+1433110</f>
        <v>1643710</v>
      </c>
      <c r="F38" s="9">
        <v>1639258</v>
      </c>
      <c r="G38" s="9">
        <v>1639258</v>
      </c>
    </row>
    <row r="39" spans="1:7" s="4" customFormat="1" ht="134.44999999999999" customHeight="1" x14ac:dyDescent="0.25">
      <c r="A39" s="29" t="s">
        <v>68</v>
      </c>
      <c r="B39" s="26" t="s">
        <v>66</v>
      </c>
      <c r="C39" s="22" t="s">
        <v>23</v>
      </c>
      <c r="D39" s="22" t="s">
        <v>71</v>
      </c>
      <c r="E39" s="22" t="s">
        <v>64</v>
      </c>
      <c r="F39" s="22" t="s">
        <v>64</v>
      </c>
      <c r="G39" s="22" t="s">
        <v>64</v>
      </c>
    </row>
    <row r="40" spans="1:7" s="4" customFormat="1" ht="119.45" customHeight="1" x14ac:dyDescent="0.25">
      <c r="A40" s="30"/>
      <c r="B40" s="27"/>
      <c r="C40" s="23"/>
      <c r="D40" s="23"/>
      <c r="E40" s="23"/>
      <c r="F40" s="23"/>
      <c r="G40" s="23"/>
    </row>
    <row r="41" spans="1:7" s="4" customFormat="1" ht="153.6" customHeight="1" x14ac:dyDescent="0.25">
      <c r="A41" s="31"/>
      <c r="B41" s="28"/>
      <c r="C41" s="9" t="s">
        <v>42</v>
      </c>
      <c r="D41" s="9" t="s">
        <v>41</v>
      </c>
      <c r="E41" s="9">
        <v>270296</v>
      </c>
      <c r="F41" s="9">
        <v>315898</v>
      </c>
      <c r="G41" s="9">
        <v>315898</v>
      </c>
    </row>
    <row r="42" spans="1:7" s="4" customFormat="1" ht="116.45" customHeight="1" x14ac:dyDescent="0.25">
      <c r="A42" s="10">
        <v>4</v>
      </c>
      <c r="B42" s="11" t="s">
        <v>11</v>
      </c>
      <c r="C42" s="9" t="s">
        <v>23</v>
      </c>
      <c r="D42" s="9" t="s">
        <v>35</v>
      </c>
      <c r="E42" s="9" t="s">
        <v>64</v>
      </c>
      <c r="F42" s="9" t="s">
        <v>64</v>
      </c>
      <c r="G42" s="9" t="s">
        <v>64</v>
      </c>
    </row>
    <row r="43" spans="1:7" s="4" customFormat="1" ht="221.45" customHeight="1" x14ac:dyDescent="0.25">
      <c r="A43" s="6" t="s">
        <v>53</v>
      </c>
      <c r="B43" s="11" t="s">
        <v>45</v>
      </c>
      <c r="C43" s="9" t="s">
        <v>42</v>
      </c>
      <c r="D43" s="9" t="s">
        <v>41</v>
      </c>
      <c r="E43" s="9">
        <v>37680</v>
      </c>
      <c r="F43" s="9">
        <v>38400</v>
      </c>
      <c r="G43" s="9">
        <v>38400</v>
      </c>
    </row>
    <row r="44" spans="1:7" s="4" customFormat="1" ht="289.14999999999998" customHeight="1" x14ac:dyDescent="0.25">
      <c r="A44" s="6" t="s">
        <v>54</v>
      </c>
      <c r="B44" s="11" t="s">
        <v>58</v>
      </c>
      <c r="C44" s="9" t="s">
        <v>42</v>
      </c>
      <c r="D44" s="9" t="s">
        <v>41</v>
      </c>
      <c r="E44" s="9" t="s">
        <v>78</v>
      </c>
      <c r="F44" s="9" t="s">
        <v>46</v>
      </c>
      <c r="G44" s="9" t="s">
        <v>46</v>
      </c>
    </row>
    <row r="45" spans="1:7" s="4" customFormat="1" ht="294.60000000000002" customHeight="1" x14ac:dyDescent="0.25">
      <c r="A45" s="6" t="s">
        <v>55</v>
      </c>
      <c r="B45" s="12" t="s">
        <v>57</v>
      </c>
      <c r="C45" s="9" t="s">
        <v>42</v>
      </c>
      <c r="D45" s="9" t="s">
        <v>41</v>
      </c>
      <c r="E45" s="9">
        <v>34560</v>
      </c>
      <c r="F45" s="9">
        <v>34560</v>
      </c>
      <c r="G45" s="9">
        <v>34560</v>
      </c>
    </row>
    <row r="46" spans="1:7" s="4" customFormat="1" ht="298.89999999999998" customHeight="1" x14ac:dyDescent="0.25">
      <c r="A46" s="6" t="s">
        <v>56</v>
      </c>
      <c r="B46" s="11" t="s">
        <v>59</v>
      </c>
      <c r="C46" s="9" t="s">
        <v>42</v>
      </c>
      <c r="D46" s="9" t="s">
        <v>41</v>
      </c>
      <c r="E46" s="9">
        <v>4060</v>
      </c>
      <c r="F46" s="9">
        <v>4060</v>
      </c>
      <c r="G46" s="9">
        <v>4060</v>
      </c>
    </row>
    <row r="47" spans="1:7" s="4" customFormat="1" ht="131.44999999999999" customHeight="1" x14ac:dyDescent="0.25">
      <c r="A47" s="10">
        <v>5</v>
      </c>
      <c r="B47" s="11" t="s">
        <v>12</v>
      </c>
      <c r="C47" s="9" t="s">
        <v>23</v>
      </c>
      <c r="D47" s="9" t="s">
        <v>35</v>
      </c>
      <c r="E47" s="9" t="s">
        <v>64</v>
      </c>
      <c r="F47" s="5" t="s">
        <v>64</v>
      </c>
      <c r="G47" s="5" t="s">
        <v>64</v>
      </c>
    </row>
    <row r="48" spans="1:7" s="4" customFormat="1" ht="309.60000000000002" customHeight="1" x14ac:dyDescent="0.25">
      <c r="A48" s="6" t="s">
        <v>61</v>
      </c>
      <c r="B48" s="11" t="s">
        <v>60</v>
      </c>
      <c r="C48" s="9" t="s">
        <v>42</v>
      </c>
      <c r="D48" s="9" t="s">
        <v>41</v>
      </c>
      <c r="E48" s="9">
        <v>15120</v>
      </c>
      <c r="F48" s="9">
        <v>21620</v>
      </c>
      <c r="G48" s="9">
        <v>21620</v>
      </c>
    </row>
    <row r="49" spans="1:7" s="4" customFormat="1" ht="279.60000000000002" customHeight="1" x14ac:dyDescent="0.25">
      <c r="A49" s="6" t="s">
        <v>62</v>
      </c>
      <c r="B49" s="11" t="s">
        <v>63</v>
      </c>
      <c r="C49" s="9" t="s">
        <v>42</v>
      </c>
      <c r="D49" s="9" t="s">
        <v>41</v>
      </c>
      <c r="E49" s="9">
        <v>15120</v>
      </c>
      <c r="F49" s="9">
        <v>15120</v>
      </c>
      <c r="G49" s="9">
        <v>15120</v>
      </c>
    </row>
    <row r="50" spans="1:7" s="4" customFormat="1" ht="195" customHeight="1" x14ac:dyDescent="0.25">
      <c r="A50" s="13">
        <v>6</v>
      </c>
      <c r="B50" s="11" t="s">
        <v>72</v>
      </c>
      <c r="C50" s="9" t="s">
        <v>23</v>
      </c>
      <c r="D50" s="9" t="s">
        <v>35</v>
      </c>
      <c r="E50" s="5" t="s">
        <v>64</v>
      </c>
      <c r="F50" s="5" t="s">
        <v>64</v>
      </c>
      <c r="G50" s="5" t="s">
        <v>64</v>
      </c>
    </row>
    <row r="51" spans="1:7" s="4" customFormat="1" ht="198" customHeight="1" x14ac:dyDescent="0.25">
      <c r="A51" s="10">
        <v>6</v>
      </c>
      <c r="B51" s="11" t="s">
        <v>16</v>
      </c>
      <c r="C51" s="9" t="s">
        <v>47</v>
      </c>
      <c r="D51" s="9" t="s">
        <v>44</v>
      </c>
      <c r="E51" s="9">
        <v>48</v>
      </c>
      <c r="F51" s="9">
        <v>25</v>
      </c>
      <c r="G51" s="9">
        <v>25</v>
      </c>
    </row>
    <row r="52" spans="1:7" s="4" customFormat="1" ht="201" customHeight="1" x14ac:dyDescent="0.25">
      <c r="A52" s="10"/>
      <c r="B52" s="11" t="s">
        <v>79</v>
      </c>
      <c r="C52" s="9" t="s">
        <v>48</v>
      </c>
      <c r="D52" s="9" t="s">
        <v>35</v>
      </c>
      <c r="E52" s="9">
        <v>2191</v>
      </c>
      <c r="F52" s="9">
        <v>1800</v>
      </c>
      <c r="G52" s="9">
        <v>1800</v>
      </c>
    </row>
    <row r="53" spans="1:7" s="4" customFormat="1" ht="73.150000000000006" customHeight="1" x14ac:dyDescent="0.25">
      <c r="A53" s="29">
        <v>7</v>
      </c>
      <c r="B53" s="26" t="s">
        <v>13</v>
      </c>
      <c r="C53" s="9" t="s">
        <v>73</v>
      </c>
      <c r="D53" s="9" t="s">
        <v>74</v>
      </c>
      <c r="E53" s="9" t="s">
        <v>64</v>
      </c>
      <c r="F53" s="9" t="s">
        <v>64</v>
      </c>
      <c r="G53" s="9" t="s">
        <v>64</v>
      </c>
    </row>
    <row r="54" spans="1:7" s="4" customFormat="1" ht="73.150000000000006" customHeight="1" x14ac:dyDescent="0.25">
      <c r="A54" s="31"/>
      <c r="B54" s="28"/>
      <c r="C54" s="9" t="s">
        <v>75</v>
      </c>
      <c r="D54" s="9" t="s">
        <v>76</v>
      </c>
      <c r="E54" s="9" t="s">
        <v>64</v>
      </c>
      <c r="F54" s="9" t="s">
        <v>64</v>
      </c>
      <c r="G54" s="9" t="s">
        <v>64</v>
      </c>
    </row>
    <row r="55" spans="1:7" s="4" customFormat="1" ht="327" customHeight="1" x14ac:dyDescent="0.25">
      <c r="A55" s="29">
        <v>8</v>
      </c>
      <c r="B55" s="26" t="s">
        <v>14</v>
      </c>
      <c r="C55" s="9" t="s">
        <v>77</v>
      </c>
      <c r="D55" s="9" t="s">
        <v>44</v>
      </c>
      <c r="E55" s="9" t="s">
        <v>64</v>
      </c>
      <c r="F55" s="9" t="s">
        <v>64</v>
      </c>
      <c r="G55" s="9" t="s">
        <v>64</v>
      </c>
    </row>
    <row r="56" spans="1:7" s="4" customFormat="1" ht="203.45" customHeight="1" x14ac:dyDescent="0.25">
      <c r="A56" s="31"/>
      <c r="B56" s="28"/>
      <c r="C56" s="9" t="s">
        <v>50</v>
      </c>
      <c r="D56" s="9" t="s">
        <v>44</v>
      </c>
      <c r="E56" s="9">
        <v>50</v>
      </c>
      <c r="F56" s="9">
        <v>50</v>
      </c>
      <c r="G56" s="9">
        <v>50</v>
      </c>
    </row>
    <row r="57" spans="1:7" s="4" customFormat="1" ht="241.9" customHeight="1" x14ac:dyDescent="0.25">
      <c r="A57" s="10">
        <v>9</v>
      </c>
      <c r="B57" s="10" t="s">
        <v>15</v>
      </c>
      <c r="C57" s="9" t="s">
        <v>69</v>
      </c>
      <c r="D57" s="9" t="s">
        <v>70</v>
      </c>
      <c r="E57" s="9">
        <v>160</v>
      </c>
      <c r="F57" s="9">
        <v>36</v>
      </c>
      <c r="G57" s="9">
        <v>36</v>
      </c>
    </row>
    <row r="58" spans="1:7" s="4" customFormat="1" ht="116.45" customHeight="1" x14ac:dyDescent="0.25">
      <c r="A58" s="10">
        <v>10</v>
      </c>
      <c r="B58" s="10" t="s">
        <v>17</v>
      </c>
      <c r="C58" s="9" t="s">
        <v>47</v>
      </c>
      <c r="D58" s="9" t="s">
        <v>49</v>
      </c>
      <c r="E58" s="9">
        <v>13</v>
      </c>
      <c r="F58" s="9">
        <v>12</v>
      </c>
      <c r="G58" s="9">
        <v>12</v>
      </c>
    </row>
    <row r="59" spans="1:7" s="4" customFormat="1" ht="117.6" customHeight="1" x14ac:dyDescent="0.25">
      <c r="A59" s="10">
        <v>11</v>
      </c>
      <c r="B59" s="10" t="s">
        <v>18</v>
      </c>
      <c r="C59" s="9" t="s">
        <v>43</v>
      </c>
      <c r="D59" s="9" t="s">
        <v>44</v>
      </c>
      <c r="E59" s="9">
        <v>91</v>
      </c>
      <c r="F59" s="9">
        <v>190</v>
      </c>
      <c r="G59" s="9">
        <v>190</v>
      </c>
    </row>
    <row r="60" spans="1:7" s="4" customFormat="1" ht="50.45" customHeight="1" x14ac:dyDescent="0.25">
      <c r="A60" s="29">
        <v>12</v>
      </c>
      <c r="B60" s="29" t="s">
        <v>20</v>
      </c>
      <c r="C60" s="9" t="s">
        <v>47</v>
      </c>
      <c r="D60" s="9" t="s">
        <v>44</v>
      </c>
      <c r="E60" s="9">
        <v>26</v>
      </c>
      <c r="F60" s="9">
        <v>26</v>
      </c>
      <c r="G60" s="9">
        <v>26</v>
      </c>
    </row>
    <row r="61" spans="1:7" s="4" customFormat="1" ht="53.45" customHeight="1" x14ac:dyDescent="0.25">
      <c r="A61" s="30"/>
      <c r="B61" s="30"/>
      <c r="C61" s="9" t="s">
        <v>50</v>
      </c>
      <c r="D61" s="9" t="s">
        <v>44</v>
      </c>
      <c r="E61" s="9">
        <v>11</v>
      </c>
      <c r="F61" s="9">
        <v>11</v>
      </c>
      <c r="G61" s="9">
        <v>11</v>
      </c>
    </row>
    <row r="62" spans="1:7" s="4" customFormat="1" ht="60" customHeight="1" x14ac:dyDescent="0.25">
      <c r="A62" s="30"/>
      <c r="B62" s="30"/>
      <c r="C62" s="9" t="s">
        <v>51</v>
      </c>
      <c r="D62" s="9" t="s">
        <v>44</v>
      </c>
      <c r="E62" s="9">
        <v>21</v>
      </c>
      <c r="F62" s="9">
        <v>21</v>
      </c>
      <c r="G62" s="9">
        <v>21</v>
      </c>
    </row>
    <row r="63" spans="1:7" s="4" customFormat="1" ht="64.150000000000006" customHeight="1" x14ac:dyDescent="0.25">
      <c r="A63" s="31"/>
      <c r="B63" s="31"/>
      <c r="C63" s="9" t="s">
        <v>52</v>
      </c>
      <c r="D63" s="9" t="s">
        <v>44</v>
      </c>
      <c r="E63" s="9">
        <v>17</v>
      </c>
      <c r="F63" s="9">
        <v>17</v>
      </c>
      <c r="G63" s="9">
        <v>17</v>
      </c>
    </row>
    <row r="64" spans="1:7" s="4" customFormat="1" ht="36" hidden="1" customHeight="1" x14ac:dyDescent="0.25">
      <c r="A64" s="14"/>
      <c r="B64" s="15"/>
      <c r="C64" s="16"/>
      <c r="D64" s="16"/>
      <c r="E64" s="16"/>
      <c r="F64" s="16"/>
      <c r="G64" s="16"/>
    </row>
    <row r="65" spans="1:7" s="4" customFormat="1" ht="36" hidden="1" customHeight="1" x14ac:dyDescent="0.25">
      <c r="A65" s="14"/>
      <c r="B65" s="15"/>
      <c r="C65" s="16"/>
      <c r="D65" s="16"/>
      <c r="E65" s="16"/>
      <c r="F65" s="16"/>
      <c r="G65" s="16"/>
    </row>
    <row r="66" spans="1:7" s="4" customFormat="1" ht="36" hidden="1" customHeight="1" x14ac:dyDescent="0.25">
      <c r="A66" s="14"/>
      <c r="B66" s="15"/>
      <c r="C66" s="16"/>
      <c r="D66" s="16"/>
      <c r="E66" s="16"/>
      <c r="F66" s="16"/>
      <c r="G66" s="16"/>
    </row>
    <row r="67" spans="1:7" s="4" customFormat="1" ht="18.75" hidden="1" customHeight="1" x14ac:dyDescent="0.3">
      <c r="A67" s="17"/>
      <c r="B67" s="16"/>
      <c r="C67" s="16"/>
      <c r="D67" s="16"/>
      <c r="E67" s="16"/>
      <c r="F67" s="16"/>
      <c r="G67" s="16"/>
    </row>
    <row r="68" spans="1:7" s="4" customFormat="1" ht="18.75" hidden="1" customHeight="1" x14ac:dyDescent="0.3">
      <c r="A68" s="17"/>
      <c r="B68" s="16" t="s">
        <v>19</v>
      </c>
      <c r="C68" s="16"/>
      <c r="D68" s="16"/>
      <c r="E68" s="16"/>
      <c r="F68" s="16"/>
      <c r="G68" s="16"/>
    </row>
    <row r="69" spans="1:7" s="4" customFormat="1" ht="18.75" hidden="1" customHeight="1" x14ac:dyDescent="0.3">
      <c r="A69" s="17"/>
      <c r="B69" s="16"/>
      <c r="C69" s="16"/>
      <c r="D69" s="16"/>
      <c r="E69" s="16"/>
      <c r="F69" s="16"/>
      <c r="G69" s="16"/>
    </row>
    <row r="70" spans="1:7" s="4" customFormat="1" ht="18.75" customHeight="1" x14ac:dyDescent="0.3">
      <c r="A70" s="17"/>
      <c r="B70" s="16"/>
      <c r="C70" s="16"/>
      <c r="D70" s="16"/>
      <c r="E70" s="16"/>
      <c r="F70" s="16"/>
      <c r="G70" s="16"/>
    </row>
    <row r="71" spans="1:7" s="4" customFormat="1" x14ac:dyDescent="0.3">
      <c r="A71" s="3"/>
    </row>
    <row r="72" spans="1:7" ht="15" x14ac:dyDescent="0.25">
      <c r="A72" s="37" t="s">
        <v>6</v>
      </c>
      <c r="B72" s="38"/>
      <c r="C72" s="38"/>
      <c r="D72" s="38"/>
      <c r="E72" s="38"/>
      <c r="F72" s="38"/>
      <c r="G72" s="38"/>
    </row>
    <row r="73" spans="1:7" ht="15" x14ac:dyDescent="0.25">
      <c r="A73" s="38"/>
      <c r="B73" s="38"/>
      <c r="C73" s="38"/>
      <c r="D73" s="38"/>
      <c r="E73" s="38"/>
      <c r="F73" s="38"/>
      <c r="G73" s="38"/>
    </row>
    <row r="74" spans="1:7" ht="15" x14ac:dyDescent="0.25">
      <c r="A74" s="38"/>
      <c r="B74" s="38"/>
      <c r="C74" s="38"/>
      <c r="D74" s="38"/>
      <c r="E74" s="38"/>
      <c r="F74" s="38"/>
      <c r="G74" s="38"/>
    </row>
    <row r="75" spans="1:7" ht="69" customHeight="1" x14ac:dyDescent="0.25">
      <c r="A75" s="38"/>
      <c r="B75" s="38"/>
      <c r="C75" s="38"/>
      <c r="D75" s="38"/>
      <c r="E75" s="38"/>
      <c r="F75" s="38"/>
      <c r="G75" s="38"/>
    </row>
  </sheetData>
  <autoFilter ref="A10:H35"/>
  <mergeCells count="55">
    <mergeCell ref="B53:B54"/>
    <mergeCell ref="A55:A56"/>
    <mergeCell ref="B55:B56"/>
    <mergeCell ref="A33:A34"/>
    <mergeCell ref="B33:B34"/>
    <mergeCell ref="A2:G3"/>
    <mergeCell ref="E8:E9"/>
    <mergeCell ref="D16:D17"/>
    <mergeCell ref="E16:E17"/>
    <mergeCell ref="G18:G22"/>
    <mergeCell ref="A72:G75"/>
    <mergeCell ref="C6:G7"/>
    <mergeCell ref="C8:C9"/>
    <mergeCell ref="D8:D9"/>
    <mergeCell ref="F8:F9"/>
    <mergeCell ref="A6:A9"/>
    <mergeCell ref="B6:B9"/>
    <mergeCell ref="G8:G9"/>
    <mergeCell ref="A18:A22"/>
    <mergeCell ref="B18:B22"/>
    <mergeCell ref="A39:A41"/>
    <mergeCell ref="A53:A54"/>
    <mergeCell ref="A60:A63"/>
    <mergeCell ref="B60:B63"/>
    <mergeCell ref="E23:E27"/>
    <mergeCell ref="F23:F27"/>
    <mergeCell ref="F13:F15"/>
    <mergeCell ref="G13:G15"/>
    <mergeCell ref="A16:A17"/>
    <mergeCell ref="B16:B17"/>
    <mergeCell ref="B39:B41"/>
    <mergeCell ref="A23:A27"/>
    <mergeCell ref="B23:B27"/>
    <mergeCell ref="A37:A38"/>
    <mergeCell ref="B37:B38"/>
    <mergeCell ref="A13:A15"/>
    <mergeCell ref="B13:B15"/>
    <mergeCell ref="C13:C15"/>
    <mergeCell ref="D13:D15"/>
    <mergeCell ref="E13:E15"/>
    <mergeCell ref="C16:C17"/>
    <mergeCell ref="G23:G27"/>
    <mergeCell ref="F16:F17"/>
    <mergeCell ref="G16:G17"/>
    <mergeCell ref="C39:C40"/>
    <mergeCell ref="D39:D40"/>
    <mergeCell ref="E39:E40"/>
    <mergeCell ref="F39:F40"/>
    <mergeCell ref="G39:G40"/>
    <mergeCell ref="C23:C27"/>
    <mergeCell ref="D23:D27"/>
    <mergeCell ref="F18:F22"/>
    <mergeCell ref="C18:C22"/>
    <mergeCell ref="D18:D22"/>
    <mergeCell ref="E18:E22"/>
  </mergeCells>
  <pageMargins left="0.19685039370078741" right="0.19685039370078741" top="0.74803149606299213" bottom="0.74803149606299213" header="0.31496062992125984" footer="0.31496062992125984"/>
  <pageSetup paperSize="9" scale="4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2018-03-13T05:25:54Z</dcterms:modified>
</cp:coreProperties>
</file>